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Docs\!РобоФест\РобоФест 2024\Итоговые протоколы\"/>
    </mc:Choice>
  </mc:AlternateContent>
  <xr:revisionPtr revIDLastSave="0" documentId="13_ncr:1_{9B8127F4-CC6E-48BC-9024-A1DEFE7A9DBC}" xr6:coauthVersionLast="37" xr6:coauthVersionMax="41" xr10:uidLastSave="{00000000-0000-0000-0000-000000000000}"/>
  <bookViews>
    <workbookView xWindow="-120" yWindow="-120" windowWidth="24240" windowHeight="13140" xr2:uid="{9059C114-01EF-4D10-97D2-B98741885266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4" i="1"/>
  <c r="L5" i="1"/>
  <c r="L6" i="1"/>
  <c r="L7" i="1"/>
  <c r="L8" i="1"/>
  <c r="L9" i="1"/>
  <c r="L10" i="1"/>
  <c r="L4" i="1"/>
  <c r="K5" i="1"/>
  <c r="K6" i="1"/>
  <c r="K7" i="1"/>
  <c r="K8" i="1"/>
  <c r="K9" i="1"/>
  <c r="K10" i="1"/>
  <c r="K4" i="1"/>
  <c r="N4" i="1" l="1"/>
  <c r="N9" i="1"/>
  <c r="N5" i="1"/>
  <c r="N6" i="1" l="1"/>
  <c r="N7" i="1"/>
  <c r="N10" i="1"/>
  <c r="N8" i="1"/>
</calcChain>
</file>

<file path=xl/sharedStrings.xml><?xml version="1.0" encoding="utf-8"?>
<sst xmlns="http://schemas.openxmlformats.org/spreadsheetml/2006/main" count="23" uniqueCount="16">
  <si>
    <t>1 попытка</t>
  </si>
  <si>
    <t>2 попытка</t>
  </si>
  <si>
    <t>3 попытка</t>
  </si>
  <si>
    <t>Место</t>
  </si>
  <si>
    <t>Протокол номинации «Следование по линии Arduino Junior»</t>
  </si>
  <si>
    <t xml:space="preserve">Опольский Николай </t>
  </si>
  <si>
    <t xml:space="preserve">Дынюк Александр  </t>
  </si>
  <si>
    <t xml:space="preserve">Юрашевич Иван </t>
  </si>
  <si>
    <t xml:space="preserve">Кухарчук Илья </t>
  </si>
  <si>
    <t xml:space="preserve">Киселевич Тимофей </t>
  </si>
  <si>
    <t xml:space="preserve">Сетунов Матвей </t>
  </si>
  <si>
    <t xml:space="preserve">Бондарь Матвей </t>
  </si>
  <si>
    <t>Результат</t>
  </si>
  <si>
    <t>Время</t>
  </si>
  <si>
    <t>Лучший результат</t>
  </si>
  <si>
    <t>4 попытка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</si>
</sst>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64" fontId="2" fillId="0" borderId="1" xfId="0" applyNumberFormat="1" applyFont="1" applyFill="1" applyBorder="1"/>
    <xf numFmtId="0" fontId="3" fillId="0" borderId="1" xfId="0" applyFont="1" applyFill="1" applyBorder="1"/>
    <xf numFmtId="0" fontId="1" fillId="0" borderId="1" xfId="0" applyFont="1" applyFill="1" applyBorder="1"/>
    <xf numFmtId="1" fontId="2" fillId="0" borderId="2" xfId="0" applyNumberFormat="1" applyFont="1" applyFill="1" applyBorder="1"/>
    <xf numFmtId="164" fontId="2" fillId="0" borderId="3" xfId="0" applyNumberFormat="1" applyFont="1" applyFill="1" applyBorder="1"/>
    <xf numFmtId="1" fontId="2" fillId="0" borderId="7" xfId="0" applyNumberFormat="1" applyFont="1" applyFill="1" applyBorder="1"/>
    <xf numFmtId="1" fontId="2" fillId="0" borderId="11" xfId="0" applyNumberFormat="1" applyFont="1" applyFill="1" applyBorder="1"/>
    <xf numFmtId="1" fontId="2" fillId="0" borderId="9" xfId="0" applyNumberFormat="1" applyFont="1" applyFill="1" applyBorder="1"/>
    <xf numFmtId="0" fontId="3" fillId="0" borderId="4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8C6D-65ED-404B-968A-E5EC578FF5BB}">
  <dimension ref="A1:N10"/>
  <sheetViews>
    <sheetView tabSelected="1" workbookViewId="0">
      <selection activeCell="O30" sqref="O30"/>
    </sheetView>
  </sheetViews>
  <sheetFormatPr defaultColWidth="24.85546875" defaultRowHeight="15" x14ac:dyDescent="0.25"/>
  <cols>
    <col min="1" max="1" width="4.140625" customWidth="1"/>
    <col min="2" max="2" width="26.5703125" customWidth="1"/>
    <col min="3" max="3" width="13.140625" bestFit="1" customWidth="1"/>
    <col min="4" max="4" width="9" bestFit="1" customWidth="1"/>
    <col min="5" max="5" width="13.140625" bestFit="1" customWidth="1"/>
    <col min="6" max="6" width="9" bestFit="1" customWidth="1"/>
    <col min="7" max="7" width="13.140625" bestFit="1" customWidth="1"/>
    <col min="8" max="8" width="9" bestFit="1" customWidth="1"/>
    <col min="9" max="9" width="13.140625" bestFit="1" customWidth="1"/>
    <col min="10" max="10" width="9" bestFit="1" customWidth="1"/>
    <col min="11" max="11" width="13.85546875" hidden="1" customWidth="1"/>
    <col min="12" max="12" width="5.5703125" customWidth="1"/>
    <col min="13" max="13" width="10" bestFit="1" customWidth="1"/>
    <col min="14" max="14" width="8.5703125" bestFit="1" customWidth="1"/>
  </cols>
  <sheetData>
    <row r="1" spans="1:14" ht="19.5" customHeight="1" x14ac:dyDescent="0.3">
      <c r="A1" s="16" t="s">
        <v>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2" spans="1:14" ht="19.5" customHeight="1" x14ac:dyDescent="0.3">
      <c r="A2" s="19"/>
      <c r="B2" s="20"/>
      <c r="C2" s="12" t="s">
        <v>0</v>
      </c>
      <c r="D2" s="12"/>
      <c r="E2" s="12" t="s">
        <v>1</v>
      </c>
      <c r="F2" s="12"/>
      <c r="G2" s="21" t="s">
        <v>2</v>
      </c>
      <c r="H2" s="22"/>
      <c r="I2" s="21" t="s">
        <v>15</v>
      </c>
      <c r="J2" s="22"/>
      <c r="K2" s="9" t="s">
        <v>14</v>
      </c>
      <c r="L2" s="10" t="s">
        <v>14</v>
      </c>
      <c r="M2" s="11"/>
      <c r="N2" s="12" t="s">
        <v>3</v>
      </c>
    </row>
    <row r="3" spans="1:14" ht="19.5" x14ac:dyDescent="0.3">
      <c r="A3" s="23"/>
      <c r="B3" s="24"/>
      <c r="C3" s="2" t="s">
        <v>12</v>
      </c>
      <c r="D3" s="2" t="s">
        <v>13</v>
      </c>
      <c r="E3" s="2" t="s">
        <v>12</v>
      </c>
      <c r="F3" s="2" t="s">
        <v>13</v>
      </c>
      <c r="G3" s="2" t="s">
        <v>12</v>
      </c>
      <c r="H3" s="2" t="s">
        <v>13</v>
      </c>
      <c r="I3" s="2" t="s">
        <v>12</v>
      </c>
      <c r="J3" s="2" t="s">
        <v>13</v>
      </c>
      <c r="K3" s="13"/>
      <c r="L3" s="14"/>
      <c r="M3" s="15"/>
      <c r="N3" s="12"/>
    </row>
    <row r="4" spans="1:14" ht="18.75" customHeight="1" x14ac:dyDescent="0.3">
      <c r="A4" s="25">
        <v>1</v>
      </c>
      <c r="B4" s="25" t="s">
        <v>5</v>
      </c>
      <c r="C4" s="26">
        <v>20</v>
      </c>
      <c r="D4" s="1">
        <v>12.12</v>
      </c>
      <c r="E4" s="26">
        <v>20</v>
      </c>
      <c r="F4" s="1">
        <v>9.66</v>
      </c>
      <c r="G4" s="26">
        <v>20</v>
      </c>
      <c r="H4" s="1">
        <v>9.99</v>
      </c>
      <c r="I4" s="26">
        <v>20</v>
      </c>
      <c r="J4" s="1">
        <v>9.48</v>
      </c>
      <c r="K4" s="1">
        <f t="shared" ref="K4:K10" si="0">MAX(C4*100-D4,E4*100-F4,G4*100-H4,I4*100-J4)</f>
        <v>1990.52</v>
      </c>
      <c r="L4" s="4">
        <f>MAX(C4,E4,G4,I4)</f>
        <v>20</v>
      </c>
      <c r="M4" s="5" t="str">
        <f>"/"&amp;ROUND(MIN(D4,F4,H4,J4),1)</f>
        <v>/9,5</v>
      </c>
      <c r="N4" s="2">
        <f>_xlfn.RANK.EQ(K4,K$4:K$10)</f>
        <v>3</v>
      </c>
    </row>
    <row r="5" spans="1:14" ht="19.5" x14ac:dyDescent="0.3">
      <c r="A5" s="25">
        <v>2</v>
      </c>
      <c r="B5" s="25" t="s">
        <v>6</v>
      </c>
      <c r="C5" s="26">
        <v>20</v>
      </c>
      <c r="D5" s="1">
        <v>9.16</v>
      </c>
      <c r="E5" s="26">
        <v>20</v>
      </c>
      <c r="F5" s="1">
        <v>56.2</v>
      </c>
      <c r="G5" s="26">
        <v>20</v>
      </c>
      <c r="H5" s="1">
        <v>8.58</v>
      </c>
      <c r="I5" s="26">
        <v>20</v>
      </c>
      <c r="J5" s="1">
        <v>8.4</v>
      </c>
      <c r="K5" s="1">
        <f t="shared" si="0"/>
        <v>1991.6</v>
      </c>
      <c r="L5" s="6">
        <f t="shared" ref="L5:L10" si="1">MAX(C5,E5,G5,I5)</f>
        <v>20</v>
      </c>
      <c r="M5" s="5" t="str">
        <f t="shared" ref="M5:M10" si="2">"/"&amp;ROUND(MIN(D5,F5,H5,J5),1)</f>
        <v>/8,4</v>
      </c>
      <c r="N5" s="2">
        <f t="shared" ref="N5:N10" si="3">_xlfn.RANK.EQ(K5,K$4:K$10)</f>
        <v>1</v>
      </c>
    </row>
    <row r="6" spans="1:14" ht="19.5" x14ac:dyDescent="0.3">
      <c r="A6" s="25">
        <v>3</v>
      </c>
      <c r="B6" s="25" t="s">
        <v>7</v>
      </c>
      <c r="C6" s="26">
        <v>0</v>
      </c>
      <c r="D6" s="1">
        <v>180</v>
      </c>
      <c r="E6" s="26">
        <v>0</v>
      </c>
      <c r="F6" s="1">
        <v>180</v>
      </c>
      <c r="G6" s="26">
        <v>0</v>
      </c>
      <c r="H6" s="1">
        <v>180</v>
      </c>
      <c r="I6" s="26">
        <v>0</v>
      </c>
      <c r="J6" s="1">
        <v>180</v>
      </c>
      <c r="K6" s="1">
        <f t="shared" si="0"/>
        <v>-180</v>
      </c>
      <c r="L6" s="7">
        <f t="shared" si="1"/>
        <v>0</v>
      </c>
      <c r="M6" s="5" t="str">
        <f t="shared" si="2"/>
        <v>/180</v>
      </c>
      <c r="N6" s="3">
        <f t="shared" si="3"/>
        <v>6</v>
      </c>
    </row>
    <row r="7" spans="1:14" ht="19.5" x14ac:dyDescent="0.3">
      <c r="A7" s="25">
        <v>4</v>
      </c>
      <c r="B7" s="25" t="s">
        <v>8</v>
      </c>
      <c r="C7" s="26">
        <v>20</v>
      </c>
      <c r="D7" s="1">
        <v>8.8699999999999992</v>
      </c>
      <c r="E7" s="26">
        <v>20</v>
      </c>
      <c r="F7" s="1">
        <v>8.52</v>
      </c>
      <c r="G7" s="26">
        <v>20</v>
      </c>
      <c r="H7" s="1">
        <v>8.5299999999999994</v>
      </c>
      <c r="I7" s="26">
        <v>20</v>
      </c>
      <c r="J7" s="1">
        <v>8.64</v>
      </c>
      <c r="K7" s="1">
        <f t="shared" si="0"/>
        <v>1991.48</v>
      </c>
      <c r="L7" s="7">
        <f t="shared" si="1"/>
        <v>20</v>
      </c>
      <c r="M7" s="5" t="str">
        <f t="shared" si="2"/>
        <v>/8,5</v>
      </c>
      <c r="N7" s="2">
        <f t="shared" si="3"/>
        <v>2</v>
      </c>
    </row>
    <row r="8" spans="1:14" ht="18.75" customHeight="1" x14ac:dyDescent="0.3">
      <c r="A8" s="25">
        <v>5</v>
      </c>
      <c r="B8" s="25" t="s">
        <v>9</v>
      </c>
      <c r="C8" s="26">
        <v>0</v>
      </c>
      <c r="D8" s="1">
        <v>180</v>
      </c>
      <c r="E8" s="26">
        <v>0</v>
      </c>
      <c r="F8" s="1">
        <v>180</v>
      </c>
      <c r="G8" s="26">
        <v>0</v>
      </c>
      <c r="H8" s="1">
        <v>180</v>
      </c>
      <c r="I8" s="26">
        <v>0</v>
      </c>
      <c r="J8" s="1">
        <v>180</v>
      </c>
      <c r="K8" s="1">
        <f t="shared" si="0"/>
        <v>-180</v>
      </c>
      <c r="L8" s="7">
        <f t="shared" si="1"/>
        <v>0</v>
      </c>
      <c r="M8" s="5" t="str">
        <f t="shared" si="2"/>
        <v>/180</v>
      </c>
      <c r="N8" s="3">
        <f t="shared" si="3"/>
        <v>6</v>
      </c>
    </row>
    <row r="9" spans="1:14" ht="19.5" x14ac:dyDescent="0.3">
      <c r="A9" s="25">
        <v>6</v>
      </c>
      <c r="B9" s="25" t="s">
        <v>10</v>
      </c>
      <c r="C9" s="26">
        <v>4</v>
      </c>
      <c r="D9" s="1">
        <v>180</v>
      </c>
      <c r="E9" s="26">
        <v>7</v>
      </c>
      <c r="F9" s="1">
        <v>180</v>
      </c>
      <c r="G9" s="26">
        <v>18</v>
      </c>
      <c r="H9" s="1">
        <v>180</v>
      </c>
      <c r="I9" s="26">
        <v>3</v>
      </c>
      <c r="J9" s="1">
        <v>180</v>
      </c>
      <c r="K9" s="1">
        <f t="shared" si="0"/>
        <v>1620</v>
      </c>
      <c r="L9" s="7">
        <f t="shared" si="1"/>
        <v>18</v>
      </c>
      <c r="M9" s="5" t="str">
        <f t="shared" si="2"/>
        <v>/180</v>
      </c>
      <c r="N9" s="3">
        <f t="shared" si="3"/>
        <v>4</v>
      </c>
    </row>
    <row r="10" spans="1:14" ht="19.5" x14ac:dyDescent="0.3">
      <c r="A10" s="25">
        <v>7</v>
      </c>
      <c r="B10" s="25" t="s">
        <v>11</v>
      </c>
      <c r="C10" s="26">
        <v>3</v>
      </c>
      <c r="D10" s="1">
        <v>180</v>
      </c>
      <c r="E10" s="26">
        <v>3</v>
      </c>
      <c r="F10" s="1">
        <v>180</v>
      </c>
      <c r="G10" s="26">
        <v>1</v>
      </c>
      <c r="H10" s="1">
        <v>180</v>
      </c>
      <c r="I10" s="26">
        <v>0</v>
      </c>
      <c r="J10" s="1">
        <v>180</v>
      </c>
      <c r="K10" s="1">
        <f t="shared" si="0"/>
        <v>120</v>
      </c>
      <c r="L10" s="8">
        <f t="shared" si="1"/>
        <v>3</v>
      </c>
      <c r="M10" s="5" t="str">
        <f t="shared" si="2"/>
        <v>/180</v>
      </c>
      <c r="N10" s="3">
        <f t="shared" si="3"/>
        <v>5</v>
      </c>
    </row>
  </sheetData>
  <mergeCells count="9">
    <mergeCell ref="A1:N1"/>
    <mergeCell ref="I2:J2"/>
    <mergeCell ref="A2:B3"/>
    <mergeCell ref="L2:M3"/>
    <mergeCell ref="C2:D2"/>
    <mergeCell ref="E2:F2"/>
    <mergeCell ref="G2:H2"/>
    <mergeCell ref="K2:K3"/>
    <mergeCell ref="N2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Qanatoz</dc:creator>
  <cp:lastModifiedBy>Qanatoz</cp:lastModifiedBy>
  <dcterms:created xsi:type="dcterms:W3CDTF">2024-12-12T06:55:36Z</dcterms:created>
  <dcterms:modified xsi:type="dcterms:W3CDTF">2024-12-18T14:04:33Z</dcterms:modified>
</cp:coreProperties>
</file>